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花名册" sheetId="4" r:id="rId1"/>
  </sheets>
  <definedNames>
    <definedName name="_xlnm.Print_Titles" localSheetId="0">花名册!$1:$3</definedName>
    <definedName name="_xlnm._FilterDatabase" localSheetId="0" hidden="1">花名册!$A$1:$O$13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<sst xmlns="http://schemas.openxmlformats.org/spreadsheetml/2006/main" count="170" uniqueCount="73">
  <si>
    <t>2025年许昌市职业技能培训人员补贴花名册</t>
  </si>
  <si>
    <t xml:space="preserve"> 培训机构（公章）：许继电气股份有限公司技工学校                 培训期次：第 22 期                              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</si>
  <si>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</si>
  <si>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</si>
  <si>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</si>
  <si>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</si>
  <si>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</si>
  <si>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</si>
  <si>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</si>
  <si>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</si>
  <si>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</si>
  <si>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证书编号</t>
  </si>
  <si>
    <t>联系电话</t>
  </si>
  <si>
    <t>申领补贴所属县（市、区）</t>
  </si>
  <si>
    <t>备注</t>
  </si>
  <si>
    <t>常会强</t>
  </si>
  <si>
    <t>411023198110134025</t>
  </si>
  <si>
    <t>初中</t>
  </si>
  <si>
    <t>农村转移劳动力</t>
  </si>
  <si>
    <t>家政服务员</t>
  </si>
  <si>
    <t>2025
（22期）</t>
  </si>
  <si>
    <t>2025.9.5-9.11</t>
  </si>
  <si>
    <t>S000041100009255000321</t>
  </si>
  <si>
    <t>许昌市魏都区</t>
  </si>
  <si>
    <t>郭丽娟</t>
  </si>
  <si>
    <t>411023197812260021</t>
  </si>
  <si>
    <t>S000041100009255000322</t>
  </si>
  <si>
    <t>何丽丽</t>
  </si>
  <si>
    <t>411023198111097027</t>
  </si>
  <si>
    <t>S000041100009255000323</t>
  </si>
  <si>
    <t>贺闪闪</t>
  </si>
  <si>
    <t>411023200309024026</t>
  </si>
  <si>
    <t>S000041100009255000324</t>
  </si>
  <si>
    <t>胡静</t>
  </si>
  <si>
    <t>612526198911027582</t>
  </si>
  <si>
    <t>S000041100009255000325</t>
  </si>
  <si>
    <t>田伟娟</t>
  </si>
  <si>
    <t>411122198407291522</t>
  </si>
  <si>
    <t>S000041100009255000326</t>
  </si>
  <si>
    <t>王丽</t>
  </si>
  <si>
    <t>411002197602182086</t>
  </si>
  <si>
    <t>失业人员</t>
  </si>
  <si>
    <t>S000041100009255000327</t>
  </si>
  <si>
    <t>王莉</t>
  </si>
  <si>
    <t>612501198605068186</t>
  </si>
  <si>
    <t>S000041100009255000328</t>
  </si>
  <si>
    <t>王月康</t>
  </si>
  <si>
    <t>411081197005013722</t>
  </si>
  <si>
    <t>S000041100009255000329</t>
  </si>
  <si>
    <t>邢美霞</t>
  </si>
  <si>
    <t>410122198907082021</t>
  </si>
  <si>
    <t>S000041100009255000330</t>
  </si>
  <si>
    <t>许素华</t>
  </si>
  <si>
    <t>412723197706060041</t>
  </si>
  <si>
    <t>S000041100009255000331</t>
  </si>
  <si>
    <t>游亚芹</t>
  </si>
  <si>
    <t>411023198307175568</t>
  </si>
  <si>
    <t>S000041100009255000332</t>
  </si>
  <si>
    <t>袁玲焕</t>
  </si>
  <si>
    <t>411002197811021545</t>
  </si>
  <si>
    <t>S000041100009255000333</t>
  </si>
  <si>
    <t>袁艳娟</t>
  </si>
  <si>
    <t>411023200005307529</t>
  </si>
  <si>
    <t>S000041100009255000334</t>
  </si>
  <si>
    <t>张聪聪</t>
  </si>
  <si>
    <t>411023198310150564</t>
  </si>
  <si>
    <t>S000041100009255000335</t>
  </si>
  <si>
    <t>张芳</t>
  </si>
  <si>
    <t>411023198303275545</t>
  </si>
  <si>
    <t>S000041100009255000336</t>
  </si>
  <si>
    <t>张蕊粉</t>
  </si>
  <si>
    <t>411023197908184166</t>
  </si>
  <si>
    <t>S000041100009255000337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</si>
</sst>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indexed="8"/>
      <name val="Tahoma"/>
      <charset val="134"/>
    </font>
    <font>
      <sz val="11"/>
      <name val="Tahoma"/>
      <charset val="134"/>
    </font>
    <font>
      <sz val="10"/>
      <name val="宋体"/>
      <charset val="134"/>
    </font>
    <font>
      <sz val="12"/>
      <name val="Tahoma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/>
    <xf numFmtId="0" fontId="6" fillId="0" borderId="0"/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1" xfId="49"/>
    <cellStyle name="常规_三轮成装厂" xfId="50"/>
    <cellStyle name="常规 2" xfId="51"/>
    <cellStyle name="常规 3" xfId="52"/>
  </cellStyles>
  <dxfs count="1"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S8" sqref="S8"/>
    </sheetView>
  </sheetViews>
  <sheetFormatPr defaultColWidth="9" defaultRowHeight="31" customHeight="1"/>
  <cols>
    <col min="1" max="1" width="5.5" style="1" customWidth="1"/>
    <col min="2" max="2" width="8.125" style="1" customWidth="1"/>
    <col min="3" max="3" width="5.625" style="1" customWidth="1"/>
    <col min="4" max="4" width="19.875" style="1" hidden="1" customWidth="1"/>
    <col min="5" max="5" width="14.25" style="1" customWidth="1"/>
    <col min="6" max="6" width="5.75" style="1" customWidth="1"/>
    <col min="7" max="7" width="13.5" style="4" customWidth="1"/>
    <col min="8" max="8" width="12.25" style="1" customWidth="1"/>
    <col min="9" max="9" width="8.875" style="1" customWidth="1"/>
    <col min="10" max="10" width="22.375" style="1" customWidth="1"/>
    <col min="11" max="11" width="21.125" style="1" customWidth="1"/>
    <col min="12" max="12" width="12" style="1" hidden="1" customWidth="1"/>
    <col min="13" max="13" width="12" style="1" customWidth="1"/>
    <col min="14" max="14" width="15.75" style="5" customWidth="1"/>
    <col min="15" max="15" width="5.875" style="1" customWidth="1"/>
    <col min="16" max="16" width="5.425" style="1" customWidth="1"/>
    <col min="17" max="16384" width="9" style="1"/>
  </cols>
  <sheetData>
    <row r="1" s="1" customFormat="1" customHeight="1" spans="1:15">
      <c r="A1" s="6" t="s">
        <v>0</v>
      </c>
      <c r="B1" s="6"/>
      <c r="C1" s="6"/>
      <c r="D1" s="6"/>
      <c r="E1" s="6"/>
      <c r="F1" s="6"/>
      <c r="G1" s="7"/>
      <c r="H1" s="6"/>
      <c r="I1" s="6"/>
      <c r="J1" s="6"/>
      <c r="K1" s="6"/>
      <c r="L1" s="6"/>
      <c r="M1" s="6"/>
      <c r="N1" s="8"/>
      <c r="O1" s="6"/>
    </row>
    <row r="2" s="1" customFormat="1" ht="23" customHeight="1" spans="1: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35" customHeight="1" spans="1:15">
      <c r="A3" s="10" t="s">
        <v>2</v>
      </c>
      <c r="B3" s="10" t="s">
        <v>3</v>
      </c>
      <c r="C3" s="10" t="s">
        <v>4</v>
      </c>
      <c r="D3" s="10" t="s">
        <v>5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12</v>
      </c>
      <c r="N3" s="10" t="s">
        <v>13</v>
      </c>
      <c r="O3" s="10" t="s">
        <v>14</v>
      </c>
    </row>
    <row r="4" s="2" customFormat="1" ht="24" customHeight="1" spans="1:15">
      <c r="A4" s="11">
        <v>1</v>
      </c>
      <c r="B4" s="12" t="s">
        <v>15</v>
      </c>
      <c r="C4" s="13" t="str">
        <f>IF(MOD(MID(D4,17,1),2),"男","女")</f>
        <v>女</v>
      </c>
      <c r="D4" s="14" t="s">
        <v>16</v>
      </c>
      <c r="E4" s="15" t="str">
        <f>REPLACE(D4,4,11,"*******")</f>
        <v>411*******4025</v>
      </c>
      <c r="F4" s="15" t="s">
        <v>17</v>
      </c>
      <c r="G4" s="16" t="s">
        <v>18</v>
      </c>
      <c r="H4" s="17" t="s">
        <v>19</v>
      </c>
      <c r="I4" s="18" t="s">
        <v>20</v>
      </c>
      <c r="J4" s="12" t="s">
        <v>21</v>
      </c>
      <c r="K4" s="29" t="s">
        <v>22</v>
      </c>
      <c r="L4" s="12">
        <v>19836178063</v>
      </c>
      <c r="M4" s="15" t="str">
        <f>REPLACE(L4,4,4,"*****")</f>
        <v>198*****8063</v>
      </c>
      <c r="N4" s="15" t="s">
        <v>23</v>
      </c>
      <c r="O4" s="19"/>
    </row>
    <row r="5" s="2" customFormat="1" ht="24" customHeight="1" spans="1:15">
      <c r="A5" s="11">
        <v>2</v>
      </c>
      <c r="B5" s="12" t="s">
        <v>24</v>
      </c>
      <c r="C5" s="13" t="str">
        <f t="shared" ref="C5:C20" si="0">IF(MOD(MID(D5,17,1),2),"男","女")</f>
        <v>女</v>
      </c>
      <c r="D5" s="14" t="s">
        <v>25</v>
      </c>
      <c r="E5" s="15" t="str">
        <f t="shared" ref="E5:E20" si="1">REPLACE(D5,4,11,"*******")</f>
        <v>411*******0021</v>
      </c>
      <c r="F5" s="15" t="s">
        <v>17</v>
      </c>
      <c r="G5" s="16" t="s">
        <v>18</v>
      </c>
      <c r="H5" s="17" t="s">
        <v>19</v>
      </c>
      <c r="I5" s="18" t="s">
        <v>20</v>
      </c>
      <c r="J5" s="12" t="s">
        <v>21</v>
      </c>
      <c r="K5" s="29" t="s">
        <v>26</v>
      </c>
      <c r="L5" s="12">
        <v>18337462631</v>
      </c>
      <c r="M5" s="15" t="str">
        <f t="shared" ref="M5:M20" si="2">REPLACE(L5,4,4,"*****")</f>
        <v>183*****2631</v>
      </c>
      <c r="N5" s="15" t="s">
        <v>23</v>
      </c>
      <c r="O5" s="19"/>
    </row>
    <row r="6" s="2" customFormat="1" ht="24" customHeight="1" spans="1:15">
      <c r="A6" s="11">
        <v>3</v>
      </c>
      <c r="B6" s="12" t="s">
        <v>27</v>
      </c>
      <c r="C6" s="13" t="str">
        <f t="shared" si="0"/>
        <v>女</v>
      </c>
      <c r="D6" s="14" t="s">
        <v>28</v>
      </c>
      <c r="E6" s="15" t="str">
        <f t="shared" si="1"/>
        <v>411*******7027</v>
      </c>
      <c r="F6" s="15" t="s">
        <v>17</v>
      </c>
      <c r="G6" s="16" t="s">
        <v>18</v>
      </c>
      <c r="H6" s="17" t="s">
        <v>19</v>
      </c>
      <c r="I6" s="18" t="s">
        <v>20</v>
      </c>
      <c r="J6" s="12" t="s">
        <v>21</v>
      </c>
      <c r="K6" s="29" t="s">
        <v>29</v>
      </c>
      <c r="L6" s="12">
        <v>13069539089</v>
      </c>
      <c r="M6" s="15" t="str">
        <f t="shared" si="2"/>
        <v>130*****9089</v>
      </c>
      <c r="N6" s="15" t="s">
        <v>23</v>
      </c>
      <c r="O6" s="20"/>
    </row>
    <row r="7" s="2" customFormat="1" ht="24" customHeight="1" spans="1:15">
      <c r="A7" s="11">
        <v>4</v>
      </c>
      <c r="B7" s="12" t="s">
        <v>30</v>
      </c>
      <c r="C7" s="13" t="str">
        <f t="shared" si="0"/>
        <v>女</v>
      </c>
      <c r="D7" s="14" t="s">
        <v>31</v>
      </c>
      <c r="E7" s="15" t="str">
        <f t="shared" si="1"/>
        <v>411*******4026</v>
      </c>
      <c r="F7" s="15" t="s">
        <v>17</v>
      </c>
      <c r="G7" s="16" t="s">
        <v>18</v>
      </c>
      <c r="H7" s="17" t="s">
        <v>19</v>
      </c>
      <c r="I7" s="18" t="s">
        <v>20</v>
      </c>
      <c r="J7" s="12" t="s">
        <v>21</v>
      </c>
      <c r="K7" s="29" t="s">
        <v>32</v>
      </c>
      <c r="L7" s="12">
        <v>18603740151</v>
      </c>
      <c r="M7" s="15" t="str">
        <f t="shared" si="2"/>
        <v>186*****0151</v>
      </c>
      <c r="N7" s="15" t="s">
        <v>23</v>
      </c>
      <c r="O7" s="19"/>
    </row>
    <row r="8" s="2" customFormat="1" ht="24" customHeight="1" spans="1:15">
      <c r="A8" s="11">
        <v>5</v>
      </c>
      <c r="B8" s="12" t="s">
        <v>33</v>
      </c>
      <c r="C8" s="13" t="str">
        <f t="shared" si="0"/>
        <v>女</v>
      </c>
      <c r="D8" s="21" t="s">
        <v>34</v>
      </c>
      <c r="E8" s="15" t="str">
        <f t="shared" si="1"/>
        <v>612*******7582</v>
      </c>
      <c r="F8" s="15" t="s">
        <v>17</v>
      </c>
      <c r="G8" s="16" t="s">
        <v>18</v>
      </c>
      <c r="H8" s="17" t="s">
        <v>19</v>
      </c>
      <c r="I8" s="18" t="s">
        <v>20</v>
      </c>
      <c r="J8" s="12" t="s">
        <v>21</v>
      </c>
      <c r="K8" s="29" t="s">
        <v>35</v>
      </c>
      <c r="L8" s="12">
        <v>15893728823</v>
      </c>
      <c r="M8" s="15" t="str">
        <f t="shared" si="2"/>
        <v>158*****8823</v>
      </c>
      <c r="N8" s="15" t="s">
        <v>23</v>
      </c>
      <c r="O8" s="19"/>
    </row>
    <row r="9" s="2" customFormat="1" ht="24" customHeight="1" spans="1:15">
      <c r="A9" s="11">
        <v>6</v>
      </c>
      <c r="B9" s="12" t="s">
        <v>36</v>
      </c>
      <c r="C9" s="13" t="str">
        <f t="shared" si="0"/>
        <v>女</v>
      </c>
      <c r="D9" s="14" t="s">
        <v>37</v>
      </c>
      <c r="E9" s="15" t="str">
        <f t="shared" si="1"/>
        <v>411*******1522</v>
      </c>
      <c r="F9" s="15" t="s">
        <v>17</v>
      </c>
      <c r="G9" s="16" t="s">
        <v>18</v>
      </c>
      <c r="H9" s="17" t="s">
        <v>19</v>
      </c>
      <c r="I9" s="18" t="s">
        <v>20</v>
      </c>
      <c r="J9" s="12" t="s">
        <v>21</v>
      </c>
      <c r="K9" s="29" t="s">
        <v>38</v>
      </c>
      <c r="L9" s="12">
        <v>15603899290</v>
      </c>
      <c r="M9" s="15" t="str">
        <f t="shared" si="2"/>
        <v>156*****9290</v>
      </c>
      <c r="N9" s="15" t="s">
        <v>23</v>
      </c>
      <c r="O9" s="22"/>
    </row>
    <row r="10" s="2" customFormat="1" ht="24" customHeight="1" spans="1:15">
      <c r="A10" s="11">
        <v>7</v>
      </c>
      <c r="B10" s="12" t="s">
        <v>39</v>
      </c>
      <c r="C10" s="13" t="str">
        <f t="shared" si="0"/>
        <v>女</v>
      </c>
      <c r="D10" s="23" t="s">
        <v>40</v>
      </c>
      <c r="E10" s="15" t="str">
        <f t="shared" si="1"/>
        <v>411*******2086</v>
      </c>
      <c r="F10" s="15" t="s">
        <v>17</v>
      </c>
      <c r="G10" s="16" t="s">
        <v>41</v>
      </c>
      <c r="H10" s="17" t="s">
        <v>19</v>
      </c>
      <c r="I10" s="18" t="s">
        <v>20</v>
      </c>
      <c r="J10" s="12" t="s">
        <v>21</v>
      </c>
      <c r="K10" s="29" t="s">
        <v>42</v>
      </c>
      <c r="L10" s="12">
        <v>18503741300</v>
      </c>
      <c r="M10" s="15" t="str">
        <f t="shared" si="2"/>
        <v>185*****1300</v>
      </c>
      <c r="N10" s="15" t="s">
        <v>23</v>
      </c>
      <c r="O10" s="22"/>
    </row>
    <row r="11" s="2" customFormat="1" ht="24" customHeight="1" spans="1:15">
      <c r="A11" s="11">
        <v>8</v>
      </c>
      <c r="B11" s="12" t="s">
        <v>43</v>
      </c>
      <c r="C11" s="13" t="str">
        <f t="shared" si="0"/>
        <v>女</v>
      </c>
      <c r="D11" s="14" t="s">
        <v>44</v>
      </c>
      <c r="E11" s="15" t="str">
        <f t="shared" si="1"/>
        <v>612*******8186</v>
      </c>
      <c r="F11" s="15" t="s">
        <v>17</v>
      </c>
      <c r="G11" s="16" t="s">
        <v>18</v>
      </c>
      <c r="H11" s="17" t="s">
        <v>19</v>
      </c>
      <c r="I11" s="18" t="s">
        <v>20</v>
      </c>
      <c r="J11" s="12" t="s">
        <v>21</v>
      </c>
      <c r="K11" s="29" t="s">
        <v>45</v>
      </c>
      <c r="L11" s="12">
        <v>15603891939</v>
      </c>
      <c r="M11" s="15" t="str">
        <f t="shared" si="2"/>
        <v>156*****1939</v>
      </c>
      <c r="N11" s="15" t="s">
        <v>23</v>
      </c>
      <c r="O11" s="24"/>
    </row>
    <row r="12" s="3" customFormat="1" ht="24" customHeight="1" spans="1:15">
      <c r="A12" s="11">
        <v>9</v>
      </c>
      <c r="B12" s="12" t="s">
        <v>46</v>
      </c>
      <c r="C12" s="13" t="str">
        <f t="shared" si="0"/>
        <v>女</v>
      </c>
      <c r="D12" s="14" t="s">
        <v>47</v>
      </c>
      <c r="E12" s="15" t="str">
        <f t="shared" si="1"/>
        <v>411*******3722</v>
      </c>
      <c r="F12" s="15" t="s">
        <v>17</v>
      </c>
      <c r="G12" s="16" t="s">
        <v>18</v>
      </c>
      <c r="H12" s="17" t="s">
        <v>19</v>
      </c>
      <c r="I12" s="18" t="s">
        <v>20</v>
      </c>
      <c r="J12" s="12" t="s">
        <v>21</v>
      </c>
      <c r="K12" s="29" t="s">
        <v>48</v>
      </c>
      <c r="L12" s="12">
        <v>15993620715</v>
      </c>
      <c r="M12" s="15" t="str">
        <f t="shared" si="2"/>
        <v>159*****0715</v>
      </c>
      <c r="N12" s="15" t="s">
        <v>23</v>
      </c>
      <c r="O12" s="25"/>
    </row>
    <row r="13" s="2" customFormat="1" ht="24" customHeight="1" spans="1:15">
      <c r="A13" s="11">
        <v>10</v>
      </c>
      <c r="B13" s="12" t="s">
        <v>49</v>
      </c>
      <c r="C13" s="13" t="str">
        <f t="shared" si="0"/>
        <v>女</v>
      </c>
      <c r="D13" s="14" t="s">
        <v>50</v>
      </c>
      <c r="E13" s="15" t="str">
        <f t="shared" si="1"/>
        <v>410*******2021</v>
      </c>
      <c r="F13" s="15" t="s">
        <v>17</v>
      </c>
      <c r="G13" s="16" t="s">
        <v>18</v>
      </c>
      <c r="H13" s="17" t="s">
        <v>19</v>
      </c>
      <c r="I13" s="18" t="s">
        <v>20</v>
      </c>
      <c r="J13" s="12" t="s">
        <v>21</v>
      </c>
      <c r="K13" s="29" t="s">
        <v>51</v>
      </c>
      <c r="L13" s="12">
        <v>15517383225</v>
      </c>
      <c r="M13" s="15" t="str">
        <f t="shared" si="2"/>
        <v>155*****3225</v>
      </c>
      <c r="N13" s="15" t="s">
        <v>23</v>
      </c>
      <c r="O13" s="22"/>
    </row>
    <row r="14" s="2" customFormat="1" ht="24" customHeight="1" spans="1:15">
      <c r="A14" s="11">
        <v>11</v>
      </c>
      <c r="B14" s="26" t="s">
        <v>52</v>
      </c>
      <c r="C14" s="13" t="str">
        <f t="shared" si="0"/>
        <v>女</v>
      </c>
      <c r="D14" s="14" t="s">
        <v>53</v>
      </c>
      <c r="E14" s="15" t="str">
        <f t="shared" si="1"/>
        <v>412*******0041</v>
      </c>
      <c r="F14" s="15" t="s">
        <v>17</v>
      </c>
      <c r="G14" s="16" t="s">
        <v>41</v>
      </c>
      <c r="H14" s="17" t="s">
        <v>19</v>
      </c>
      <c r="I14" s="18" t="s">
        <v>20</v>
      </c>
      <c r="J14" s="12" t="s">
        <v>21</v>
      </c>
      <c r="K14" s="29" t="s">
        <v>54</v>
      </c>
      <c r="L14" s="12">
        <v>15188531959</v>
      </c>
      <c r="M14" s="15" t="str">
        <f t="shared" si="2"/>
        <v>151*****1959</v>
      </c>
      <c r="N14" s="15" t="s">
        <v>23</v>
      </c>
      <c r="O14" s="27"/>
    </row>
    <row r="15" s="2" customFormat="1" ht="24" customHeight="1" spans="1:15">
      <c r="A15" s="11">
        <v>12</v>
      </c>
      <c r="B15" s="12" t="s">
        <v>55</v>
      </c>
      <c r="C15" s="13" t="str">
        <f t="shared" si="0"/>
        <v>女</v>
      </c>
      <c r="D15" s="14" t="s">
        <v>56</v>
      </c>
      <c r="E15" s="15" t="str">
        <f t="shared" si="1"/>
        <v>411*******5568</v>
      </c>
      <c r="F15" s="15" t="s">
        <v>17</v>
      </c>
      <c r="G15" s="16" t="s">
        <v>18</v>
      </c>
      <c r="H15" s="17" t="s">
        <v>19</v>
      </c>
      <c r="I15" s="18" t="s">
        <v>20</v>
      </c>
      <c r="J15" s="12" t="s">
        <v>21</v>
      </c>
      <c r="K15" s="29" t="s">
        <v>57</v>
      </c>
      <c r="L15" s="12">
        <v>15837460530</v>
      </c>
      <c r="M15" s="15" t="str">
        <f t="shared" si="2"/>
        <v>158*****0530</v>
      </c>
      <c r="N15" s="15" t="s">
        <v>23</v>
      </c>
      <c r="O15" s="27"/>
    </row>
    <row r="16" s="2" customFormat="1" ht="24" customHeight="1" spans="1:15">
      <c r="A16" s="11">
        <v>13</v>
      </c>
      <c r="B16" s="12" t="s">
        <v>58</v>
      </c>
      <c r="C16" s="13" t="str">
        <f t="shared" si="0"/>
        <v>女</v>
      </c>
      <c r="D16" s="14" t="s">
        <v>59</v>
      </c>
      <c r="E16" s="15" t="str">
        <f t="shared" si="1"/>
        <v>411*******1545</v>
      </c>
      <c r="F16" s="15" t="s">
        <v>17</v>
      </c>
      <c r="G16" s="16" t="s">
        <v>18</v>
      </c>
      <c r="H16" s="17" t="s">
        <v>19</v>
      </c>
      <c r="I16" s="18" t="s">
        <v>20</v>
      </c>
      <c r="J16" s="12" t="s">
        <v>21</v>
      </c>
      <c r="K16" s="29" t="s">
        <v>60</v>
      </c>
      <c r="L16" s="12">
        <v>15939982595</v>
      </c>
      <c r="M16" s="15" t="str">
        <f t="shared" si="2"/>
        <v>159*****2595</v>
      </c>
      <c r="N16" s="15" t="s">
        <v>23</v>
      </c>
      <c r="O16" s="27"/>
    </row>
    <row r="17" s="2" customFormat="1" ht="24" customHeight="1" spans="1:15">
      <c r="A17" s="11">
        <v>14</v>
      </c>
      <c r="B17" s="12" t="s">
        <v>61</v>
      </c>
      <c r="C17" s="13" t="str">
        <f t="shared" si="0"/>
        <v>女</v>
      </c>
      <c r="D17" s="14" t="s">
        <v>62</v>
      </c>
      <c r="E17" s="15" t="str">
        <f t="shared" si="1"/>
        <v>411*******7529</v>
      </c>
      <c r="F17" s="15" t="s">
        <v>17</v>
      </c>
      <c r="G17" s="16" t="s">
        <v>18</v>
      </c>
      <c r="H17" s="17" t="s">
        <v>19</v>
      </c>
      <c r="I17" s="18" t="s">
        <v>20</v>
      </c>
      <c r="J17" s="12" t="s">
        <v>21</v>
      </c>
      <c r="K17" s="29" t="s">
        <v>63</v>
      </c>
      <c r="L17" s="28">
        <v>16697983211</v>
      </c>
      <c r="M17" s="15" t="str">
        <f t="shared" si="2"/>
        <v>166*****3211</v>
      </c>
      <c r="N17" s="15" t="s">
        <v>23</v>
      </c>
      <c r="O17" s="27"/>
    </row>
    <row r="18" s="2" customFormat="1" ht="24" customHeight="1" spans="1:15">
      <c r="A18" s="11">
        <v>15</v>
      </c>
      <c r="B18" s="12" t="s">
        <v>64</v>
      </c>
      <c r="C18" s="13" t="str">
        <f t="shared" si="0"/>
        <v>女</v>
      </c>
      <c r="D18" s="14" t="s">
        <v>65</v>
      </c>
      <c r="E18" s="15" t="str">
        <f t="shared" si="1"/>
        <v>411*******0564</v>
      </c>
      <c r="F18" s="15" t="s">
        <v>17</v>
      </c>
      <c r="G18" s="16" t="s">
        <v>18</v>
      </c>
      <c r="H18" s="17" t="s">
        <v>19</v>
      </c>
      <c r="I18" s="18" t="s">
        <v>20</v>
      </c>
      <c r="J18" s="12" t="s">
        <v>21</v>
      </c>
      <c r="K18" s="29" t="s">
        <v>66</v>
      </c>
      <c r="L18" s="12">
        <v>13383749509</v>
      </c>
      <c r="M18" s="15" t="str">
        <f t="shared" si="2"/>
        <v>133*****9509</v>
      </c>
      <c r="N18" s="15" t="s">
        <v>23</v>
      </c>
      <c r="O18" s="27"/>
    </row>
    <row r="19" s="2" customFormat="1" ht="24" customHeight="1" spans="1:15">
      <c r="A19" s="11">
        <v>16</v>
      </c>
      <c r="B19" s="12" t="s">
        <v>67</v>
      </c>
      <c r="C19" s="13" t="str">
        <f t="shared" si="0"/>
        <v>女</v>
      </c>
      <c r="D19" s="14" t="s">
        <v>68</v>
      </c>
      <c r="E19" s="15" t="str">
        <f t="shared" si="1"/>
        <v>411*******5545</v>
      </c>
      <c r="F19" s="15" t="s">
        <v>17</v>
      </c>
      <c r="G19" s="16" t="s">
        <v>18</v>
      </c>
      <c r="H19" s="17" t="s">
        <v>19</v>
      </c>
      <c r="I19" s="18" t="s">
        <v>20</v>
      </c>
      <c r="J19" s="12" t="s">
        <v>21</v>
      </c>
      <c r="K19" s="29" t="s">
        <v>69</v>
      </c>
      <c r="L19" s="12">
        <v>15893755680</v>
      </c>
      <c r="M19" s="15" t="str">
        <f t="shared" si="2"/>
        <v>158*****5680</v>
      </c>
      <c r="N19" s="15" t="s">
        <v>23</v>
      </c>
      <c r="O19" s="27"/>
    </row>
    <row r="20" s="2" customFormat="1" ht="24" customHeight="1" spans="1:15">
      <c r="A20" s="11">
        <v>17</v>
      </c>
      <c r="B20" s="12" t="s">
        <v>70</v>
      </c>
      <c r="C20" s="13" t="str">
        <f t="shared" si="0"/>
        <v>女</v>
      </c>
      <c r="D20" s="14" t="s">
        <v>71</v>
      </c>
      <c r="E20" s="15" t="str">
        <f t="shared" si="1"/>
        <v>411*******4166</v>
      </c>
      <c r="F20" s="15" t="s">
        <v>17</v>
      </c>
      <c r="G20" s="16" t="s">
        <v>18</v>
      </c>
      <c r="H20" s="17" t="s">
        <v>19</v>
      </c>
      <c r="I20" s="18" t="s">
        <v>20</v>
      </c>
      <c r="J20" s="12" t="s">
        <v>21</v>
      </c>
      <c r="K20" s="29" t="s">
        <v>72</v>
      </c>
      <c r="L20" s="12">
        <v>13733653995</v>
      </c>
      <c r="M20" s="15" t="str">
        <f t="shared" si="2"/>
        <v>137*****3995</v>
      </c>
      <c r="N20" s="15" t="s">
        <v>23</v>
      </c>
      <c r="O20" s="27"/>
    </row>
  </sheetData>
  <mergeCells count="2">
    <mergeCell ref="A1:O1"/>
    <mergeCell ref="A2:O2"/>
  </mergeCells>
  <conditionalFormatting sqref="B12">
    <cfRule type="cellIs" priority="69" operator="between">
      <formula>$B$3</formula>
      <formula>"$B$48"</formula>
    </cfRule>
    <cfRule type="duplicateValues" dxfId="0" priority="70"/>
  </conditionalFormatting>
  <conditionalFormatting sqref="P14:XFD14">
    <cfRule type="cellIs" priority="66" operator="between">
      <formula>$B$3</formula>
      <formula>"$B$48"</formula>
    </cfRule>
    <cfRule type="duplicateValues" dxfId="0" priority="68"/>
  </conditionalFormatting>
  <conditionalFormatting sqref="P15:XFD15">
    <cfRule type="cellIs" priority="65" operator="between">
      <formula>$B$3</formula>
      <formula>"$B$48"</formula>
    </cfRule>
    <cfRule type="duplicateValues" dxfId="0" priority="67"/>
  </conditionalFormatting>
  <conditionalFormatting sqref="P16:XFD16">
    <cfRule type="cellIs" priority="24" operator="between">
      <formula>$B$3</formula>
      <formula>"$B$48"</formula>
    </cfRule>
    <cfRule type="duplicateValues" dxfId="0" priority="36"/>
  </conditionalFormatting>
  <conditionalFormatting sqref="P17:XFD17">
    <cfRule type="cellIs" priority="23" operator="between">
      <formula>$B$3</formula>
      <formula>"$B$48"</formula>
    </cfRule>
    <cfRule type="duplicateValues" dxfId="0" priority="35"/>
  </conditionalFormatting>
  <conditionalFormatting sqref="P18:XFD18">
    <cfRule type="cellIs" priority="22" operator="between">
      <formula>$B$3</formula>
      <formula>"$B$48"</formula>
    </cfRule>
    <cfRule type="duplicateValues" dxfId="0" priority="34"/>
  </conditionalFormatting>
  <conditionalFormatting sqref="P19:XFD19">
    <cfRule type="cellIs" priority="21" operator="between">
      <formula>$B$3</formula>
      <formula>"$B$48"</formula>
    </cfRule>
    <cfRule type="duplicateValues" dxfId="0" priority="33"/>
  </conditionalFormatting>
  <conditionalFormatting sqref="P20:XFD20">
    <cfRule type="duplicateValues" dxfId="0" priority="2"/>
    <cfRule type="cellIs" priority="1" operator="between">
      <formula>$B$3</formula>
      <formula>"$B$48"</formula>
    </cfRule>
  </conditionalFormatting>
  <conditionalFormatting sqref="P7:XFD13">
    <cfRule type="cellIs" priority="83" operator="between">
      <formula>$B$3</formula>
      <formula>"$B$48"</formula>
    </cfRule>
    <cfRule type="duplicateValues" dxfId="0" priority="84"/>
  </conditionalFormatting>
  <printOptions horizontalCentered="1"/>
  <pageMargins left="0.511805555555556" right="0.236111111111111" top="0.590277777777778" bottom="0.66875" header="0.196527777777778" footer="0.0784722222222222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2019-03-18T10:16:00Z</dcterms:created>
  <dcterms:modified xsi:type="dcterms:W3CDTF">2026-06-29T08:53:26Z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66B05FB056E943C38EA56F15779ED7B2</vt:lpwstr>
  </property>
  <property fmtid="{D5CDD505-2E9C-101B-9397-08002B2CF9AE}" pid="4" name="CalculationRule">
    <vt:i4>0</vt:i4>
  </property>
</Properties>
</file>